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180" windowWidth="19320" windowHeight="12255"/>
  </bookViews>
  <sheets>
    <sheet name="2017" sheetId="2" r:id="rId1"/>
  </sheets>
  <definedNames>
    <definedName name="_xlnm.Print_Titles" localSheetId="0">'2017'!$16:$16</definedName>
    <definedName name="_xlnm.Print_Area" localSheetId="0">'2017'!$A$1:$B$73</definedName>
  </definedNames>
  <calcPr calcId="144525"/>
</workbook>
</file>

<file path=xl/calcChain.xml><?xml version="1.0" encoding="utf-8"?>
<calcChain xmlns="http://schemas.openxmlformats.org/spreadsheetml/2006/main">
  <c r="B36" i="2" l="1"/>
  <c r="B34" i="2"/>
  <c r="B48" i="2"/>
  <c r="B44" i="2" s="1"/>
  <c r="B45" i="2"/>
  <c r="B53" i="2"/>
  <c r="B18" i="2" l="1"/>
  <c r="B43" i="2"/>
  <c r="B19" i="2"/>
  <c r="B66" i="2"/>
  <c r="B65" i="2" s="1"/>
  <c r="B70" i="2"/>
  <c r="B17" i="2" l="1"/>
  <c r="B73" i="2"/>
</calcChain>
</file>

<file path=xl/sharedStrings.xml><?xml version="1.0" encoding="utf-8"?>
<sst xmlns="http://schemas.openxmlformats.org/spreadsheetml/2006/main" count="69" uniqueCount="63">
  <si>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основного мероприятия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 подпрограммы "Дети Югры" государственной программы "Социальная поддержка жителей Ханты-Мансийского автономного округа – Югры на 2016–2020 годы" (ОБ)</t>
  </si>
  <si>
    <t>Субсидии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основного мероприятия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 подпрограммы "Поддержание устойчивого исполнения бюджетов муниципальных образований Ханты-Мансийского автономного округа - 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(ОБ)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</si>
  <si>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за счет средств бюджета автономного округа в рамках основного мероприятия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2016–2020 годах"(ОБ)</t>
  </si>
  <si>
    <t>Субвенции на поддержку малых форм хозяйствования в рамках основного мероприятия "Государственная поддержка малых форм хозяйствования" подпрограммы "Поддержка малых форм хозяйствования"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- Югре в 2016-2020 годах" (ОБ)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</si>
  <si>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(городских округов) в рамках основного мероприятия "Выравнивание бюджетной обеспеченности муниципальных районов (городских округов) и поселений" подпрограммы "Совершенствование системы распределения и перераспределения финансовых ресурсов между уровнями бюджетной системы Ханты-Мансийского автономного округа – 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(ОБ)</t>
  </si>
  <si>
    <t>Дотации городским округам на выравнивание бюджетной обеспеченности поселений для решения вопросов местного значения поселений из регионального фонда финансовой поддержки поселений в рамках основного мероприятия "Выравнивание бюджетной обеспеченности муниципальных районов (городских округов) и поселений" подпрограммы "Совершенствование системы распределения и перераспределения финансовых ресурсов между уровнями бюджетной системы Ханты-Мансийского автономного округа – 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(ОБ)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</si>
  <si>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в рамках основного мероприятия "Обеспечение реализации основных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2016–2025 годы" (ОБ)</t>
  </si>
  <si>
    <t>Иные виды трансфертов, в том числе:</t>
  </si>
  <si>
    <t>Дотации на выравнивание бюджетной обеспеченности поселений (внутригородских районов) и дотаций на выравнивание бюджетной обеспеченности муниципальных районов (городских округов, городских округов с внутригородским делением):</t>
  </si>
  <si>
    <t>Приложение 14</t>
  </si>
  <si>
    <t>от ________№____</t>
  </si>
  <si>
    <t>Межбюджетные трансферты, получаемые из других бюджетов бюджетной системы Российской Федерации на 2017 год</t>
  </si>
  <si>
    <t>Наименование</t>
  </si>
  <si>
    <t>Субвенции местным бюджетам:</t>
  </si>
  <si>
    <t>Бюджет автономного округа (ОБ)</t>
  </si>
  <si>
    <t>тыс.руб.</t>
  </si>
  <si>
    <t>Федеральный бюджет(ФБ)</t>
  </si>
  <si>
    <t>к  решению Думы</t>
  </si>
  <si>
    <t>города Когалыма</t>
  </si>
  <si>
    <t>Субсидии местным бюджетам:</t>
  </si>
  <si>
    <t>Всего: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</si>
  <si>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основного мероприятия "Исполнение органами местного самоуправления Ханты-Мансийского автономного округа – Югры отдельных государственных полномочий" подпрограммы "Дети Югры" государственной программы "Социальная поддержка жителей Ханты-Мансийского автономного округа – Югры на 2016–2020 годы" (ОБ)</t>
  </si>
  <si>
    <t>Субвенции на поддержку животноводства, переработки и реализации продукции животноводства в рамках основного мероприятия "Развитие животноводства" подпрограммы "Развитие прочего животноводства"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2016–2020 годах" (ОБ)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</si>
  <si>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основного мероприятия "Строительство (реконструкция), капитальный ремонт и ремонт автомобильных дорог общего пользования местного значения" подпрограммы "Дорожное хозяйство" государственной программы "Развитие транспортной системы Ханты-Мансийского автономного округа – Югры на 2016–2020 годы" (ОБ)</t>
  </si>
  <si>
    <t>Субсидии на реконструкцию, расширение, модернизацию, строительство и капитальный ремонт объектов коммунального комплекса в рамках основного мероприятия "Предоставление субсидии на реконструкцию, расширение, модернизацию, строительство и капитальный ремонт объектов коммунального комплекса"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2016–2020 годы"(ОБ)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</si>
  <si>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основного мероприятия "Субвенции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2016–2020 годах" (ОБ)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</si>
  <si>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в рамках основного мероприятия "Развитие архивного дела"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2016–2020 годы"(ОБ)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</si>
  <si>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основного мероприятия "Повышение уровня благосостояния малоимущих граждан и граждан, нуждающихся в особой заботе государства"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2016–2020 годы" (ОБ)</t>
  </si>
  <si>
    <t>Субвенции на осуществление деятельности по опеке и попечительству в рамках основного мероприятия "Исполнение органами местного самоуправления Ханты-Мансийского автономного округа – Югры отдельных государственных полномочий" подпрограммы "Дети Югры" государственной программы "Социальная поддержка жителей Ханты-Мансийского автономного округа – Югры на 2016–2020 годы"(ОБ)</t>
  </si>
  <si>
    <t>Иные межбюджетные трансферты на реализацию мероприятий по содействию трудоустройству граждан в рамках основного мероприятия "Содействие улучшению положения на рынке труда не занятых трудовой деятельностью и безработных граждан "подпрограммы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2016–2020 годы" (ОБ)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</si>
  <si>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основного мероприятия "Повышение уровня благосостояния малоимущих граждан и граждан, нуждающихся в особой заботе государства"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2016–2020 годы" (ОБ)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</si>
  <si>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основного мероприятия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2016–2020 годах"(ФБ)</t>
  </si>
  <si>
    <t>Иные межбюджетные трансферты на реализацию мероприятий по развитию музейного дела в рамках основного мероприятия "Развитие музейного дела"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2016–2020 годы" (ОБ)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</si>
  <si>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№102-оз "Об административных правонарушениях" в рамках основного мероприятия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№102-оз "Об административных правонарушениях"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в 2016–2020 годах"(ОБ)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</si>
  <si>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службы, муниципальной службы и резерва управленческих кадров в Ханты-Мансийском автономном округе - Югре в 2016–2020 годах" (ФБ)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</si>
  <si>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службы, муниципальной службы и резерва управленческих кадров в Ханты-Мансийском автономном округе - Югре в 2016–2020 годах" (ОБ)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</si>
  <si>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основного мероприятия "Обеспечение стабильной благополучной эпизоотической обстановки в Ханты-Мансийском автономном округе – Югре и защита населения от болезней, общих для человека и животных" подпрограммы "Обеспечение стабильной благополучной эпизоотической обстановки в Ханты-Мансийском автономном округе - Югре и защита населения от болезней, общих для человека и животных"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2016–2020 годах" (ОБ)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</si>
  <si>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основного мероприятия "Совершенствование нормативно-правовой базы Ханты-Мансийского автономного округа – Югры в области охраны труда" подпрограммы "Улучшение условий и охраны труда в Ханты-Мансийском автономном округе - Югре" государственной программы "Содействие занятости населения в Ханты-Мансийском автономном округе – Югре на 2016–2020 годы"(ОБ)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</si>
  <si>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в рамках основного мероприятия "Организация предоставления государственных и муниципальных услуг в многофункциональных центрах" подпрограммы "Совершенствование государственного и муниципального управления" государственной программы "Социально-экономическое развитие, инвестиции и инновации Ханты-Мансийского автономного округа – Югры на 2016–2020 годы" (ОБ)</t>
  </si>
  <si>
    <t>Субсидии для реализации полномочий в области строительства, градостроительной деятельности и жилищных отношений в рамках основного мероприятия "Предоставление субсидий органам местного самоуправления муниципальных образований автономного округа на реализацию полномочий в области строительства, градостроительной деятельности и жилищных отношений"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2016–2020 годах" (ОБ)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</si>
  <si>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 в рамках основного мероприятия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строительства"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2016–2020 годах" (ОБ)</t>
  </si>
  <si>
    <t>Субсидии на дополнительное финансовое обеспечение мероприятий по организации питания обучающихся в рамках основного мероприятия "Обеспечение реализации основных общеобразовательных программ 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детей." государственной программы "Развитие образования в Ханты-Мансийском автономном округе – Югре на 2016–2025 годы" (ОБ)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</si>
  <si>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основного мероприятия "Финансовое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лицами" подпрограммы "Ресурсное обеспечение в сфере образования, науки и молодёжной политики" государственной программы "Развитие образования в Ханты-Мансийском автономном округе – Югре на 2016–2025 годы"(ОБ)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</si>
  <si>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 в рамках основного мероприятия "Организация отдыха и оздоровления детей" подпрограммы "Дети Югры" государственной программы "Социальная поддержка жителей Ханты-Мансийского автономного округа – Югры на 2016–2020 годы" (ОБ)</t>
  </si>
  <si>
    <t>Субвенции на организацию и обеспечение отдыха и оздоровления детей, в том числе в этнической среде в рамках основного мероприятия "Организация отдыха и оздоровления детей" подпрограммы "Дети Югры" государственной программы "Социальная поддержка жителей Ханты-Мансийского автономного округа – Югры на 2016–2020 годы" (ОБ)</t>
  </si>
  <si>
    <t>Субсидии на развитие сферы культуры в муниципальных образованиях автономного округа в рамках основного мероприятия "Развитие библиотечного дела"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2016–2020 годы" (ОБ)</t>
  </si>
  <si>
    <t>Субсидии на развитие сферы культуры в муниципальных образованиях автономного округа в рамках основного мероприятия "Развитие музейного дела"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2016–2020 годы" (ОБ)</t>
  </si>
  <si>
    <t>Субвенции на организацию осуществления мероприятий по проведению дезинсекции и дератизации в Ханты-Мансийском автономном округе - Югре в рамках основного мероприятия "Профилактика инфекционных и паразитарных заболеваний, включая иммунопрофилактику" подпрограммы "Профилактика заболеваний и формирование здорового образа жизни. Развитие первичной медико-санитарной помощи" государственной программы "Развитие здравоохранения на 2016–2020 годы" (ОБ)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</si>
  <si>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в рамках основного мероприятия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2016–2020 годах"(ФБ)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</si>
  <si>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основного мероприятия "Финансовое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лицами" подпрограммы "Ресурсное обеспечение системы образования, науки и молодёжной политики" государственной программы "Развитие образования в Ханты-Мансийском автономном округе – Югре на 2016–2025 годы"(ОБ)</t>
  </si>
  <si>
    <t>Субсидии на поддержку малого и среднего предпринимательства в рамках основного мероприятия "Содействие развитию малого и среднего предпринимательства в муниципальных образованиях"  подпрограммы "Развитие малого и среднего предпринимательства" государственной программы "Социально-экономическое развитие, инвестиции и инновации Ханты-Мансийского автономного округа – Югры на 2016–2020 годы"</t>
  </si>
  <si>
    <t>Субсидии на мероприятия подпрограммы "Обеспечение жильем молодых семей" федеральной целевой программы "Жилище" на 2015–2020 годы в рамках основного мероприятия "Улучшение жилищных условий молодых семей в соответствии с федеральной целевой программой "Жилище"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- Югры в 2016-2020 годах" (ФБ)</t>
  </si>
  <si>
    <t>Субсидии на поддержку отрасли культуры в рамках основного мероприятия "Развитие библиотечного дела"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2016–2020 годы" (ОБ)</t>
  </si>
  <si>
    <t>Субвенции на осуществление отдельных полномочий Ханты-Мансийского автономного округа - Югры по организации деятельности по обращению с твердыми коммунальными отходами в рамках основного мероприятия "Обеспечение регулирования деятельности по обращению с отходами производства и потребления" подпрограммы "Развитие системы обращения с отходами производства и потребления в Ханты-Мансийском автономном округе - Югре" государственной программы "Обеспечение экологической безопасности Ханты-Мансийского автономного округа - Югры на 2016–2020 годы" (ОБ)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</si>
  <si>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в рамках основного мероприятия "Укрепление материально-технической базы учреждений спорта"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– Югре на 2016–2020 годы" (ОБ)</t>
  </si>
  <si>
    <t>Субсидии на мероприятия подпрограммы "Обеспечение жильем молодых семей" федеральной целевой программы "Жилище" на 2015–2020 годы в рамках основного мероприятия "Улучшение жилищных условий молодых семей в соответствии с федеральной целевой программой "Жилище"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- Югры в 2016–2020 годах" (ОБ)</t>
  </si>
  <si>
    <t>Субсидии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в рамках основного мероприятия "Предоставление субсидий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направленных на энергосбережение и повышение энергетической эффективности"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"Развитие жилищно-коммунального комплекса и повышение энергетической эффективности в Ханты-Мансийском автономном округе - Югре на 2016–2020 годы"(ОБ)</t>
  </si>
  <si>
    <t>Субсидии на обеспечение функционирования и развития систем видеонаблюдения в сфере общественного порядка в рамках основного мероприятия "Обеспечение функционирования и развития систем видеонаблюдения в сфере общественного порядка"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округе-Югре в 2016–2020 годах"(ОБ)</t>
  </si>
  <si>
    <t>Субсидии на создание условий для деятельности народных дружин в рамках основного мероприятия "Создание условий для деятельности народных дружин"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округе-Югре в 2016–2020 годах"(ОБ)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</si>
  <si>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основного мероприятия "Обеспечение функционирования и развития систем видеонаблюдения с целью повышения безопасности дорожного движения, информирования населения"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округе-Югре в 2016–2020 годах"(ОБ)</t>
  </si>
  <si>
    <t>Приложение 11</t>
  </si>
  <si>
    <t>Сумма на год</t>
  </si>
  <si>
    <t>от        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</si>
</sst>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"/>
    <numFmt numFmtId="165" formatCode="#,##0.0_р_."/>
    <numFmt numFmtId="166" formatCode="#,##0.0"/>
    <numFmt numFmtId="167" formatCode="#,##0.0;[Red]\-#,##0.0;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3" fillId="0" borderId="0"/>
  </cellStyleXfs>
  <cellXfs count="28">
    <xf numFmtId="0" fontId="0" fillId="0" borderId="0" xfId="0"/>
    <xf numFmtId="0" fontId="2" fillId="2" borderId="0" xfId="1" applyFont="1" applyFill="1" applyAlignment="1">
      <alignment horizontal="left" vertical="center"/>
    </xf>
    <xf numFmtId="0" fontId="6" fillId="0" borderId="0" xfId="1" applyFont="1"/>
    <xf numFmtId="0" fontId="6" fillId="2" borderId="0" xfId="1" applyFont="1" applyFill="1"/>
    <xf numFmtId="166" fontId="6" fillId="2" borderId="0" xfId="1" applyNumberFormat="1" applyFont="1" applyFill="1" applyAlignment="1">
      <alignment horizontal="center" vertical="center"/>
    </xf>
    <xf numFmtId="0" fontId="6" fillId="2" borderId="0" xfId="1" applyFont="1" applyFill="1" applyAlignment="1">
      <alignment horizontal="center" vertical="center"/>
    </xf>
    <xf numFmtId="0" fontId="6" fillId="0" borderId="0" xfId="1" applyFont="1" applyFill="1"/>
    <xf numFmtId="0" fontId="2" fillId="2" borderId="0" xfId="1" applyFont="1" applyFill="1"/>
    <xf numFmtId="0" fontId="2" fillId="2" borderId="0" xfId="1" applyFont="1" applyFill="1" applyAlignment="1">
      <alignment horizontal="center" vertical="center"/>
    </xf>
    <xf numFmtId="49" fontId="2" fillId="2" borderId="0" xfId="6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right" vertical="center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1" applyNumberFormat="1" applyFont="1" applyFill="1" applyBorder="1" applyAlignment="1" applyProtection="1">
      <alignment horizontal="justify" vertical="center" wrapText="1"/>
      <protection hidden="1"/>
    </xf>
    <xf numFmtId="165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2" borderId="1" xfId="1" applyNumberFormat="1" applyFont="1" applyFill="1" applyBorder="1" applyAlignment="1" applyProtection="1">
      <alignment horizontal="justify"/>
      <protection hidden="1"/>
    </xf>
    <xf numFmtId="165" fontId="2" fillId="2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justify" vertical="center" wrapText="1" readingOrder="1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>
      <alignment horizontal="justify" vertical="center" wrapText="1" readingOrder="1"/>
    </xf>
    <xf numFmtId="0" fontId="2" fillId="2" borderId="1" xfId="1" applyNumberFormat="1" applyFont="1" applyFill="1" applyBorder="1" applyAlignment="1" applyProtection="1">
      <alignment horizontal="justify" vertical="center" wrapText="1" readingOrder="1"/>
      <protection hidden="1"/>
    </xf>
    <xf numFmtId="0" fontId="2" fillId="2" borderId="1" xfId="1" applyNumberFormat="1" applyFont="1" applyFill="1" applyBorder="1" applyAlignment="1" applyProtection="1">
      <alignment horizontal="justify" wrapText="1" readingOrder="1"/>
      <protection hidden="1"/>
    </xf>
    <xf numFmtId="0" fontId="8" fillId="0" borderId="1" xfId="0" applyNumberFormat="1" applyFont="1" applyFill="1" applyBorder="1" applyAlignment="1">
      <alignment horizontal="justify" vertical="top" wrapText="1" readingOrder="1"/>
    </xf>
    <xf numFmtId="167" fontId="2" fillId="0" borderId="1" xfId="1" applyNumberFormat="1" applyFont="1" applyFill="1" applyBorder="1" applyAlignment="1" applyProtection="1">
      <alignment horizontal="justify" vertical="center" wrapText="1"/>
      <protection hidden="1"/>
    </xf>
    <xf numFmtId="166" fontId="2" fillId="0" borderId="1" xfId="0" applyNumberFormat="1" applyFont="1" applyFill="1" applyBorder="1" applyAlignment="1">
      <alignment horizontal="center" vertical="center"/>
    </xf>
    <xf numFmtId="0" fontId="2" fillId="0" borderId="1" xfId="3" applyNumberFormat="1" applyFont="1" applyFill="1" applyBorder="1" applyAlignment="1" applyProtection="1">
      <alignment horizontal="justify" vertical="center" wrapText="1" readingOrder="1"/>
      <protection hidden="1"/>
    </xf>
    <xf numFmtId="165" fontId="2" fillId="2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justify"/>
    </xf>
  </cellXfs>
  <cellStyles count="7">
    <cellStyle name="Обычный" xfId="0" builtinId="0"/>
    <cellStyle name="Обычный 2" xfId="1"/>
    <cellStyle name="Обычный 2 2" xfId="2"/>
    <cellStyle name="Обычный 2 4" xfId="3"/>
    <cellStyle name="Обычный 3" xfId="4"/>
    <cellStyle name="Обычный 4" xfId="5"/>
    <cellStyle name="Обычный_на ДУМУ ВЕСНА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8"/>
  <sheetViews>
    <sheetView showGridLines="0" tabSelected="1" view="pageBreakPreview" topLeftCell="A61" zoomScale="70" zoomScaleNormal="100" zoomScaleSheetLayoutView="70" workbookViewId="0">
      <selection activeCell="D14" sqref="D14"/>
    </sheetView>
  </sheetViews>
  <sheetFormatPr defaultRowHeight="12.75" x14ac:dyDescent="0.2"/>
  <cols>
    <col min="1" max="1" width="103.7109375" style="3" customWidth="1"/>
    <col min="2" max="2" width="24.5703125" style="5" customWidth="1"/>
    <col min="3" max="16384" width="9.140625" style="2"/>
  </cols>
  <sheetData>
    <row r="1" spans="1:2" ht="16.5" x14ac:dyDescent="0.25">
      <c r="A1" s="7"/>
      <c r="B1" s="1" t="s">
        <v>60</v>
      </c>
    </row>
    <row r="2" spans="1:2" ht="16.5" x14ac:dyDescent="0.25">
      <c r="A2" s="7"/>
      <c r="B2" s="1" t="s">
        <v>17</v>
      </c>
    </row>
    <row r="3" spans="1:2" ht="16.5" x14ac:dyDescent="0.25">
      <c r="A3" s="7"/>
      <c r="B3" s="1" t="s">
        <v>18</v>
      </c>
    </row>
    <row r="4" spans="1:2" ht="16.5" x14ac:dyDescent="0.25">
      <c r="A4" s="7"/>
      <c r="B4" s="1" t="s">
        <v>62</v>
      </c>
    </row>
    <row r="5" spans="1:2" ht="16.5" x14ac:dyDescent="0.25">
      <c r="A5" s="7"/>
      <c r="B5" s="8"/>
    </row>
    <row r="6" spans="1:2" ht="18" customHeight="1" x14ac:dyDescent="0.25">
      <c r="A6" s="7"/>
      <c r="B6" s="1" t="s">
        <v>9</v>
      </c>
    </row>
    <row r="7" spans="1:2" ht="18" customHeight="1" x14ac:dyDescent="0.25">
      <c r="A7" s="7"/>
      <c r="B7" s="1" t="s">
        <v>17</v>
      </c>
    </row>
    <row r="8" spans="1:2" ht="18" customHeight="1" x14ac:dyDescent="0.25">
      <c r="A8" s="7"/>
      <c r="B8" s="1" t="s">
        <v>18</v>
      </c>
    </row>
    <row r="9" spans="1:2" ht="18" customHeight="1" x14ac:dyDescent="0.25">
      <c r="A9" s="7"/>
      <c r="B9" s="1" t="s">
        <v>10</v>
      </c>
    </row>
    <row r="10" spans="1:2" ht="7.5" customHeight="1" x14ac:dyDescent="0.25">
      <c r="A10" s="7"/>
      <c r="B10" s="1"/>
    </row>
    <row r="11" spans="1:2" ht="7.5" customHeight="1" x14ac:dyDescent="0.25">
      <c r="A11" s="7"/>
      <c r="B11" s="1"/>
    </row>
    <row r="12" spans="1:2" ht="7.5" customHeight="1" x14ac:dyDescent="0.25">
      <c r="A12" s="7"/>
      <c r="B12" s="1"/>
    </row>
    <row r="13" spans="1:2" ht="16.5" customHeight="1" x14ac:dyDescent="0.25">
      <c r="A13" s="7"/>
      <c r="B13" s="1"/>
    </row>
    <row r="14" spans="1:2" ht="44.25" customHeight="1" x14ac:dyDescent="0.2">
      <c r="A14" s="9" t="s">
        <v>11</v>
      </c>
      <c r="B14" s="9"/>
    </row>
    <row r="15" spans="1:2" ht="18" customHeight="1" x14ac:dyDescent="0.25">
      <c r="A15" s="7"/>
      <c r="B15" s="10" t="s">
        <v>15</v>
      </c>
    </row>
    <row r="16" spans="1:2" ht="16.5" x14ac:dyDescent="0.2">
      <c r="A16" s="11" t="s">
        <v>12</v>
      </c>
      <c r="B16" s="11" t="s">
        <v>61</v>
      </c>
    </row>
    <row r="17" spans="1:2" ht="23.25" customHeight="1" x14ac:dyDescent="0.2">
      <c r="A17" s="12" t="s">
        <v>13</v>
      </c>
      <c r="B17" s="13">
        <f>B18+B19</f>
        <v>1494819.7999999996</v>
      </c>
    </row>
    <row r="18" spans="1:2" ht="21" customHeight="1" x14ac:dyDescent="0.2">
      <c r="A18" s="12" t="s">
        <v>14</v>
      </c>
      <c r="B18" s="13">
        <f>B20+B21+B22+B23+B24+B25+B26+B27+B28+B29+B30+B31+B32+B33+B36+B37+B38+B39+B41+B42</f>
        <v>1486954.8999999997</v>
      </c>
    </row>
    <row r="19" spans="1:2" ht="21" customHeight="1" x14ac:dyDescent="0.25">
      <c r="A19" s="14" t="s">
        <v>16</v>
      </c>
      <c r="B19" s="15">
        <f>B34+B35+B40</f>
        <v>7864.9</v>
      </c>
    </row>
    <row r="20" spans="1:2" s="6" customFormat="1" ht="144.75" customHeight="1" x14ac:dyDescent="0.2">
      <c r="A20" s="16" t="s">
        <v>6</v>
      </c>
      <c r="B20" s="17">
        <v>1294189.7</v>
      </c>
    </row>
    <row r="21" spans="1:2" s="6" customFormat="1" ht="146.25" customHeight="1" x14ac:dyDescent="0.2">
      <c r="A21" s="16" t="s">
        <v>42</v>
      </c>
      <c r="B21" s="17">
        <v>42126</v>
      </c>
    </row>
    <row r="22" spans="1:2" s="6" customFormat="1" ht="132.75" customHeight="1" x14ac:dyDescent="0.2">
      <c r="A22" s="16" t="s">
        <v>49</v>
      </c>
      <c r="B22" s="17">
        <v>54775</v>
      </c>
    </row>
    <row r="23" spans="1:2" s="6" customFormat="1" ht="132" x14ac:dyDescent="0.2">
      <c r="A23" s="16" t="s">
        <v>0</v>
      </c>
      <c r="B23" s="17">
        <v>34503.599999999999</v>
      </c>
    </row>
    <row r="24" spans="1:2" s="6" customFormat="1" ht="100.5" customHeight="1" x14ac:dyDescent="0.2">
      <c r="A24" s="16" t="s">
        <v>28</v>
      </c>
      <c r="B24" s="17">
        <v>15686</v>
      </c>
    </row>
    <row r="25" spans="1:2" s="6" customFormat="1" ht="118.5" customHeight="1" x14ac:dyDescent="0.2">
      <c r="A25" s="16" t="s">
        <v>21</v>
      </c>
      <c r="B25" s="17">
        <v>7227</v>
      </c>
    </row>
    <row r="26" spans="1:2" s="6" customFormat="1" ht="66" x14ac:dyDescent="0.2">
      <c r="A26" s="16" t="s">
        <v>44</v>
      </c>
      <c r="B26" s="17">
        <v>11070.5</v>
      </c>
    </row>
    <row r="27" spans="1:2" s="6" customFormat="1" ht="99" x14ac:dyDescent="0.2">
      <c r="A27" s="16" t="s">
        <v>27</v>
      </c>
      <c r="B27" s="17">
        <v>120.9</v>
      </c>
    </row>
    <row r="28" spans="1:2" s="6" customFormat="1" ht="112.5" customHeight="1" x14ac:dyDescent="0.2">
      <c r="A28" s="16" t="s">
        <v>30</v>
      </c>
      <c r="B28" s="17">
        <v>8658</v>
      </c>
    </row>
    <row r="29" spans="1:2" s="6" customFormat="1" ht="100.5" customHeight="1" x14ac:dyDescent="0.2">
      <c r="A29" s="16" t="s">
        <v>26</v>
      </c>
      <c r="B29" s="17">
        <v>57.9</v>
      </c>
    </row>
    <row r="30" spans="1:2" s="6" customFormat="1" ht="99" x14ac:dyDescent="0.2">
      <c r="A30" s="16" t="s">
        <v>37</v>
      </c>
      <c r="B30" s="17">
        <v>3029</v>
      </c>
    </row>
    <row r="31" spans="1:2" s="6" customFormat="1" ht="100.5" customHeight="1" x14ac:dyDescent="0.2">
      <c r="A31" s="16" t="s">
        <v>22</v>
      </c>
      <c r="B31" s="17">
        <v>8317</v>
      </c>
    </row>
    <row r="32" spans="1:2" s="6" customFormat="1" ht="156.75" customHeight="1" x14ac:dyDescent="0.2">
      <c r="A32" s="16" t="s">
        <v>36</v>
      </c>
      <c r="B32" s="17">
        <v>475</v>
      </c>
    </row>
    <row r="33" spans="1:2" s="6" customFormat="1" ht="129.75" customHeight="1" x14ac:dyDescent="0.2">
      <c r="A33" s="16" t="s">
        <v>53</v>
      </c>
      <c r="B33" s="17">
        <v>50.4</v>
      </c>
    </row>
    <row r="34" spans="1:2" s="6" customFormat="1" ht="181.5" x14ac:dyDescent="0.2">
      <c r="A34" s="18" t="s">
        <v>48</v>
      </c>
      <c r="B34" s="17">
        <f>1519.4+6</f>
        <v>1525.4</v>
      </c>
    </row>
    <row r="35" spans="1:2" s="6" customFormat="1" ht="156.75" customHeight="1" x14ac:dyDescent="0.2">
      <c r="A35" s="18" t="s">
        <v>31</v>
      </c>
      <c r="B35" s="17">
        <v>1519.3</v>
      </c>
    </row>
    <row r="36" spans="1:2" s="6" customFormat="1" ht="161.25" customHeight="1" x14ac:dyDescent="0.2">
      <c r="A36" s="18" t="s">
        <v>2</v>
      </c>
      <c r="B36" s="17">
        <f>464.3+1.8</f>
        <v>466.1</v>
      </c>
    </row>
    <row r="37" spans="1:2" s="6" customFormat="1" ht="221.25" customHeight="1" x14ac:dyDescent="0.2">
      <c r="A37" s="16" t="s">
        <v>25</v>
      </c>
      <c r="B37" s="17">
        <v>13.4</v>
      </c>
    </row>
    <row r="38" spans="1:2" s="6" customFormat="1" ht="242.25" customHeight="1" x14ac:dyDescent="0.2">
      <c r="A38" s="16" t="s">
        <v>33</v>
      </c>
      <c r="B38" s="17">
        <v>1665.4</v>
      </c>
    </row>
    <row r="39" spans="1:2" s="6" customFormat="1" ht="99" x14ac:dyDescent="0.2">
      <c r="A39" s="16" t="s">
        <v>47</v>
      </c>
      <c r="B39" s="17">
        <v>995.1</v>
      </c>
    </row>
    <row r="40" spans="1:2" s="6" customFormat="1" ht="162.75" customHeight="1" x14ac:dyDescent="0.2">
      <c r="A40" s="16" t="s">
        <v>34</v>
      </c>
      <c r="B40" s="17">
        <v>4820.2</v>
      </c>
    </row>
    <row r="41" spans="1:2" s="6" customFormat="1" ht="171" customHeight="1" x14ac:dyDescent="0.2">
      <c r="A41" s="16" t="s">
        <v>35</v>
      </c>
      <c r="B41" s="17">
        <v>2828.9</v>
      </c>
    </row>
    <row r="42" spans="1:2" s="6" customFormat="1" ht="82.5" x14ac:dyDescent="0.2">
      <c r="A42" s="16" t="s">
        <v>3</v>
      </c>
      <c r="B42" s="17">
        <v>700</v>
      </c>
    </row>
    <row r="43" spans="1:2" ht="16.5" x14ac:dyDescent="0.2">
      <c r="A43" s="19" t="s">
        <v>19</v>
      </c>
      <c r="B43" s="15">
        <f>B44+B45</f>
        <v>217782.9</v>
      </c>
    </row>
    <row r="44" spans="1:2" ht="16.5" x14ac:dyDescent="0.2">
      <c r="A44" s="19" t="s">
        <v>14</v>
      </c>
      <c r="B44" s="15">
        <f>B46+B47+B48+B50+B51+B52+B53+B55+B56+B57+B58+B59+B60+B62+B63+B64+B49+B61</f>
        <v>217407</v>
      </c>
    </row>
    <row r="45" spans="1:2" ht="16.5" x14ac:dyDescent="0.25">
      <c r="A45" s="20" t="s">
        <v>16</v>
      </c>
      <c r="B45" s="15">
        <f>B54</f>
        <v>375.9</v>
      </c>
    </row>
    <row r="46" spans="1:2" s="6" customFormat="1" ht="99" customHeight="1" x14ac:dyDescent="0.2">
      <c r="A46" s="16" t="s">
        <v>41</v>
      </c>
      <c r="B46" s="17">
        <v>42155.5</v>
      </c>
    </row>
    <row r="47" spans="1:2" s="6" customFormat="1" ht="82.5" x14ac:dyDescent="0.2">
      <c r="A47" s="16" t="s">
        <v>43</v>
      </c>
      <c r="B47" s="17">
        <v>4102.3999999999996</v>
      </c>
    </row>
    <row r="48" spans="1:2" s="6" customFormat="1" ht="79.5" customHeight="1" x14ac:dyDescent="0.2">
      <c r="A48" s="16" t="s">
        <v>45</v>
      </c>
      <c r="B48" s="17">
        <f>628.2-66.2</f>
        <v>562</v>
      </c>
    </row>
    <row r="49" spans="1:2" s="6" customFormat="1" ht="74.25" customHeight="1" x14ac:dyDescent="0.2">
      <c r="A49" s="16" t="s">
        <v>52</v>
      </c>
      <c r="B49" s="17">
        <v>66.2</v>
      </c>
    </row>
    <row r="50" spans="1:2" s="6" customFormat="1" ht="74.25" customHeight="1" x14ac:dyDescent="0.2">
      <c r="A50" s="16" t="s">
        <v>46</v>
      </c>
      <c r="B50" s="17">
        <v>637.5</v>
      </c>
    </row>
    <row r="51" spans="1:2" s="6" customFormat="1" ht="115.5" x14ac:dyDescent="0.2">
      <c r="A51" s="16" t="s">
        <v>40</v>
      </c>
      <c r="B51" s="17">
        <v>16132</v>
      </c>
    </row>
    <row r="52" spans="1:2" s="6" customFormat="1" ht="115.5" x14ac:dyDescent="0.2">
      <c r="A52" s="16" t="s">
        <v>39</v>
      </c>
      <c r="B52" s="17">
        <v>24247.1</v>
      </c>
    </row>
    <row r="53" spans="1:2" s="6" customFormat="1" ht="103.5" customHeight="1" x14ac:dyDescent="0.2">
      <c r="A53" s="16" t="s">
        <v>54</v>
      </c>
      <c r="B53" s="17">
        <f>446+79</f>
        <v>525</v>
      </c>
    </row>
    <row r="54" spans="1:2" s="6" customFormat="1" ht="119.25" customHeight="1" x14ac:dyDescent="0.2">
      <c r="A54" s="16" t="s">
        <v>51</v>
      </c>
      <c r="B54" s="17">
        <v>375.9</v>
      </c>
    </row>
    <row r="55" spans="1:2" s="6" customFormat="1" ht="115.5" x14ac:dyDescent="0.2">
      <c r="A55" s="16" t="s">
        <v>55</v>
      </c>
      <c r="B55" s="17">
        <v>3178.2</v>
      </c>
    </row>
    <row r="56" spans="1:2" s="6" customFormat="1" ht="120" customHeight="1" x14ac:dyDescent="0.2">
      <c r="A56" s="16" t="s">
        <v>24</v>
      </c>
      <c r="B56" s="17">
        <v>7873.1</v>
      </c>
    </row>
    <row r="57" spans="1:2" s="6" customFormat="1" ht="209.25" customHeight="1" x14ac:dyDescent="0.2">
      <c r="A57" s="16" t="s">
        <v>56</v>
      </c>
      <c r="B57" s="17">
        <v>4941.7</v>
      </c>
    </row>
    <row r="58" spans="1:2" s="6" customFormat="1" ht="149.25" customHeight="1" x14ac:dyDescent="0.2">
      <c r="A58" s="21" t="s">
        <v>57</v>
      </c>
      <c r="B58" s="17">
        <v>713</v>
      </c>
    </row>
    <row r="59" spans="1:2" s="6" customFormat="1" ht="129.75" customHeight="1" x14ac:dyDescent="0.2">
      <c r="A59" s="18" t="s">
        <v>58</v>
      </c>
      <c r="B59" s="17">
        <v>133.6</v>
      </c>
    </row>
    <row r="60" spans="1:2" s="6" customFormat="1" ht="196.5" customHeight="1" x14ac:dyDescent="0.2">
      <c r="A60" s="21" t="s">
        <v>59</v>
      </c>
      <c r="B60" s="17">
        <v>3929.5</v>
      </c>
    </row>
    <row r="61" spans="1:2" s="6" customFormat="1" ht="105.75" customHeight="1" x14ac:dyDescent="0.2">
      <c r="A61" s="21" t="s">
        <v>50</v>
      </c>
      <c r="B61" s="17">
        <v>2527</v>
      </c>
    </row>
    <row r="62" spans="1:2" s="6" customFormat="1" ht="117.75" customHeight="1" x14ac:dyDescent="0.2">
      <c r="A62" s="22" t="s">
        <v>38</v>
      </c>
      <c r="B62" s="23">
        <v>15982.6</v>
      </c>
    </row>
    <row r="63" spans="1:2" s="6" customFormat="1" ht="99" x14ac:dyDescent="0.2">
      <c r="A63" s="16" t="s">
        <v>23</v>
      </c>
      <c r="B63" s="17">
        <v>71346.8</v>
      </c>
    </row>
    <row r="64" spans="1:2" s="6" customFormat="1" ht="186.75" customHeight="1" x14ac:dyDescent="0.2">
      <c r="A64" s="24" t="s">
        <v>1</v>
      </c>
      <c r="B64" s="17">
        <v>18353.8</v>
      </c>
    </row>
    <row r="65" spans="1:2" ht="16.5" x14ac:dyDescent="0.2">
      <c r="A65" s="19" t="s">
        <v>7</v>
      </c>
      <c r="B65" s="25">
        <f>B66+B67</f>
        <v>1990.5</v>
      </c>
    </row>
    <row r="66" spans="1:2" ht="16.5" x14ac:dyDescent="0.2">
      <c r="A66" s="19" t="s">
        <v>14</v>
      </c>
      <c r="B66" s="25">
        <f>B68+B69</f>
        <v>1990.5</v>
      </c>
    </row>
    <row r="67" spans="1:2" ht="16.5" x14ac:dyDescent="0.25">
      <c r="A67" s="20" t="s">
        <v>16</v>
      </c>
      <c r="B67" s="25">
        <v>0</v>
      </c>
    </row>
    <row r="68" spans="1:2" s="6" customFormat="1" ht="82.5" customHeight="1" x14ac:dyDescent="0.2">
      <c r="A68" s="16" t="s">
        <v>29</v>
      </c>
      <c r="B68" s="17">
        <v>1920.5</v>
      </c>
    </row>
    <row r="69" spans="1:2" s="6" customFormat="1" ht="82.5" x14ac:dyDescent="0.2">
      <c r="A69" s="16" t="s">
        <v>32</v>
      </c>
      <c r="B69" s="17">
        <v>70</v>
      </c>
    </row>
    <row r="70" spans="1:2" ht="60" customHeight="1" x14ac:dyDescent="0.2">
      <c r="A70" s="19" t="s">
        <v>8</v>
      </c>
      <c r="B70" s="15">
        <f>B71+B72</f>
        <v>182664.6</v>
      </c>
    </row>
    <row r="71" spans="1:2" s="6" customFormat="1" ht="147.75" customHeight="1" x14ac:dyDescent="0.2">
      <c r="A71" s="21" t="s">
        <v>4</v>
      </c>
      <c r="B71" s="26">
        <v>75614.100000000006</v>
      </c>
    </row>
    <row r="72" spans="1:2" s="6" customFormat="1" ht="150.75" customHeight="1" x14ac:dyDescent="0.2">
      <c r="A72" s="16" t="s">
        <v>5</v>
      </c>
      <c r="B72" s="26">
        <v>107050.5</v>
      </c>
    </row>
    <row r="73" spans="1:2" ht="24.75" customHeight="1" x14ac:dyDescent="0.25">
      <c r="A73" s="27" t="s">
        <v>20</v>
      </c>
      <c r="B73" s="25">
        <f>B17+B43+B65+B70</f>
        <v>1897257.7999999996</v>
      </c>
    </row>
    <row r="74" spans="1:2" ht="60.75" customHeight="1" x14ac:dyDescent="0.2">
      <c r="B74" s="4"/>
    </row>
    <row r="76" spans="1:2" x14ac:dyDescent="0.2">
      <c r="B76" s="4"/>
    </row>
    <row r="78" spans="1:2" x14ac:dyDescent="0.2">
      <c r="B78" s="4"/>
    </row>
  </sheetData>
  <mergeCells count="1">
    <mergeCell ref="A14:B14"/>
  </mergeCells>
  <phoneticPr fontId="5" type="noConversion"/>
  <printOptions horizontalCentered="1"/>
  <pageMargins left="1.7716535433070868" right="0.39370078740157483" top="0.78740157480314965" bottom="0.78740157480314965" header="0.51181102362204722" footer="0.39370078740157483"/>
  <pageSetup paperSize="9" scale="59" firstPageNumber="254" fitToHeight="0" orientation="portrait" useFirstPageNumber="1" r:id="rId1"/>
  <headerFooter alignWithMargins="0">
    <oddFooter>&amp;L&amp;P</oddFooter>
  </headerFooter>
  <rowBreaks count="5" manualBreakCount="5">
    <brk id="26" max="1" man="1"/>
    <brk id="35" max="1" man="1"/>
    <brk id="42" max="1" man="1"/>
    <brk id="55" max="1" man="1"/>
    <brk id="63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2017</vt:lpstr>
      <vt:lpstr>'2017'!Заголовки_для_печати</vt:lpstr>
      <vt:lpstr>'2017'!Область_печати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Дерина Марина Дмитриевна</dc:creator>
  <cp:lastModifiedBy>Ватулина Яна Юрьевна</cp:lastModifiedBy>
  <cp:lastPrinted>2017-03-17T13:14:09Z</cp:lastPrinted>
  <dcterms:created xsi:type="dcterms:W3CDTF">2014-10-24T05:04:51Z</dcterms:created>
  <dcterms:modified xsi:type="dcterms:W3CDTF">2017-03-17T13:14:22Z</dcterms:modified>
</cp:coreProperties>
</file>